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Congressos e Simpósios\Workshop Iran\SWAP course Iran\4 Water productivity\"/>
    </mc:Choice>
  </mc:AlternateContent>
  <bookViews>
    <workbookView xWindow="0" yWindow="0" windowWidth="20490" windowHeight="8115" xr2:uid="{F2BC5D34-8F4B-4537-A8B0-3788FC65ACED}"/>
  </bookViews>
  <sheets>
    <sheet name="Qazvin (قزوین), Iran" sheetId="3" r:id="rId1"/>
    <sheet name="Piracicaba, Brazil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3" l="1"/>
  <c r="F27" i="3"/>
  <c r="I27" i="3" s="1"/>
  <c r="J26" i="3"/>
  <c r="F26" i="3"/>
  <c r="K26" i="3" s="1"/>
  <c r="J25" i="3"/>
  <c r="F25" i="3"/>
  <c r="I25" i="3" s="1"/>
  <c r="J24" i="3"/>
  <c r="F24" i="3"/>
  <c r="K24" i="3" s="1"/>
  <c r="I26" i="3" l="1"/>
  <c r="I24" i="3"/>
  <c r="K25" i="3"/>
  <c r="K27" i="3"/>
  <c r="I9" i="2"/>
  <c r="I10" i="2"/>
  <c r="I11" i="2"/>
  <c r="I12" i="2"/>
  <c r="I13" i="2"/>
  <c r="I14" i="2"/>
  <c r="K8" i="2"/>
  <c r="J8" i="2"/>
  <c r="I8" i="2"/>
  <c r="I16" i="3"/>
  <c r="I15" i="3"/>
  <c r="I14" i="3"/>
  <c r="I13" i="3"/>
  <c r="I12" i="3"/>
  <c r="I11" i="3"/>
  <c r="I10" i="3"/>
  <c r="I8" i="3"/>
  <c r="I9" i="3"/>
  <c r="F10" i="3"/>
  <c r="J10" i="3"/>
  <c r="K10" i="3"/>
  <c r="F11" i="3"/>
  <c r="J11" i="3"/>
  <c r="K11" i="3"/>
  <c r="F12" i="3"/>
  <c r="J12" i="3"/>
  <c r="F13" i="3"/>
  <c r="J13" i="3"/>
  <c r="K13" i="3"/>
  <c r="F14" i="3"/>
  <c r="J14" i="3"/>
  <c r="F15" i="3"/>
  <c r="J15" i="3"/>
  <c r="K15" i="3"/>
  <c r="F16" i="3"/>
  <c r="J16" i="3"/>
  <c r="K16" i="3"/>
  <c r="F8" i="3"/>
  <c r="J8" i="3"/>
  <c r="K8" i="3"/>
  <c r="J9" i="3"/>
  <c r="F9" i="3"/>
  <c r="K9" i="3" s="1"/>
  <c r="F9" i="2"/>
  <c r="J9" i="2"/>
  <c r="K9" i="2"/>
  <c r="F10" i="2"/>
  <c r="K10" i="2" s="1"/>
  <c r="J10" i="2"/>
  <c r="F11" i="2"/>
  <c r="J11" i="2"/>
  <c r="K11" i="2"/>
  <c r="F12" i="2"/>
  <c r="K12" i="2" s="1"/>
  <c r="J12" i="2"/>
  <c r="F13" i="2"/>
  <c r="J13" i="2"/>
  <c r="K13" i="2"/>
  <c r="F14" i="2"/>
  <c r="K14" i="2" s="1"/>
  <c r="J14" i="2"/>
  <c r="F8" i="2"/>
  <c r="K12" i="3" l="1"/>
  <c r="K14" i="3"/>
</calcChain>
</file>

<file path=xl/sharedStrings.xml><?xml version="1.0" encoding="utf-8"?>
<sst xmlns="http://schemas.openxmlformats.org/spreadsheetml/2006/main" count="67" uniqueCount="21">
  <si>
    <t>Qazvin, Iran</t>
  </si>
  <si>
    <t>.BAL</t>
  </si>
  <si>
    <t>.CRP</t>
  </si>
  <si>
    <t>Trel to irrigate</t>
  </si>
  <si>
    <t>ET</t>
  </si>
  <si>
    <t>Irr</t>
  </si>
  <si>
    <t>Grain Yield</t>
  </si>
  <si>
    <t>Water Productivity</t>
  </si>
  <si>
    <t>Green Water Footprint</t>
  </si>
  <si>
    <t>Blue Water Footprint</t>
  </si>
  <si>
    <t>mm</t>
  </si>
  <si>
    <t>kg/ha</t>
  </si>
  <si>
    <r>
      <t>kg/m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</si>
  <si>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/kg</t>
    </r>
  </si>
  <si>
    <t>Piracicaba, Brazil</t>
  </si>
  <si>
    <t>Sowing Date</t>
  </si>
  <si>
    <t>E</t>
  </si>
  <si>
    <t>T</t>
  </si>
  <si>
    <t>cm</t>
  </si>
  <si>
    <t>Field Capacity</t>
  </si>
  <si>
    <t>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</si>
</sst>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/>
      <right style="medium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DCC0-5615-4380-BA8B-DFA2392B3806}">
  <dimension ref="C3:K32"/>
  <sheetViews>
    <sheetView tabSelected="1" zoomScale="130" zoomScaleNormal="130" workbookViewId="0">
      <selection activeCell="O15" sqref="O15"/>
    </sheetView>
  </sheetViews>
  <sheetFormatPr defaultRowHeight="15" x14ac:dyDescent="0.25"/>
  <cols>
    <col min="3" max="3" width="13.85546875" bestFit="1" customWidth="1"/>
    <col min="4" max="5" width="13.85546875" style="12" customWidth="1"/>
    <col min="7" max="7" width="9.140625" style="12"/>
    <col min="9" max="11" width="11.42578125" bestFit="1" customWidth="1"/>
  </cols>
  <sheetData>
    <row r="3" spans="3:11" ht="15.75" thickBot="1" x14ac:dyDescent="0.3"/>
    <row r="4" spans="3:11" x14ac:dyDescent="0.25">
      <c r="C4" s="23" t="s">
        <v>0</v>
      </c>
      <c r="D4" s="25" t="s">
        <v>1</v>
      </c>
      <c r="E4" s="27" t="s">
        <v>1</v>
      </c>
      <c r="F4" s="9"/>
      <c r="G4" s="27" t="s">
        <v>1</v>
      </c>
      <c r="H4" s="27" t="s">
        <v>2</v>
      </c>
      <c r="I4" s="19"/>
      <c r="J4" s="19"/>
      <c r="K4" s="21"/>
    </row>
    <row r="5" spans="3:11" x14ac:dyDescent="0.25">
      <c r="C5" s="24"/>
      <c r="D5" s="26"/>
      <c r="E5" s="28"/>
      <c r="F5" s="2"/>
      <c r="G5" s="28"/>
      <c r="H5" s="28"/>
      <c r="I5" s="20"/>
      <c r="J5" s="20"/>
      <c r="K5" s="22"/>
    </row>
    <row r="6" spans="3:11" ht="25.5" x14ac:dyDescent="0.25">
      <c r="C6" s="1" t="s">
        <v>3</v>
      </c>
      <c r="D6" s="13" t="s">
        <v>16</v>
      </c>
      <c r="E6" s="14" t="s">
        <v>17</v>
      </c>
      <c r="F6" s="2" t="s">
        <v>4</v>
      </c>
      <c r="G6" s="18" t="s">
        <v>5</v>
      </c>
      <c r="H6" s="18" t="s">
        <v>6</v>
      </c>
      <c r="I6" s="2" t="s">
        <v>7</v>
      </c>
      <c r="J6" s="2" t="s">
        <v>9</v>
      </c>
      <c r="K6" s="3" t="s">
        <v>8</v>
      </c>
    </row>
    <row r="7" spans="3:11" ht="15.75" thickBot="1" x14ac:dyDescent="0.3">
      <c r="C7" s="4"/>
      <c r="D7" s="15" t="s">
        <v>18</v>
      </c>
      <c r="E7" s="16" t="s">
        <v>18</v>
      </c>
      <c r="F7" s="5" t="s">
        <v>10</v>
      </c>
      <c r="G7" s="17" t="s">
        <v>18</v>
      </c>
      <c r="H7" s="17" t="s">
        <v>11</v>
      </c>
      <c r="I7" s="5" t="s">
        <v>12</v>
      </c>
      <c r="J7" s="5" t="s">
        <v>13</v>
      </c>
      <c r="K7" s="6" t="s">
        <v>13</v>
      </c>
    </row>
    <row r="8" spans="3:11" ht="15.75" thickBot="1" x14ac:dyDescent="0.3">
      <c r="C8" s="4">
        <v>1</v>
      </c>
      <c r="D8" s="17"/>
      <c r="E8" s="17"/>
      <c r="F8" s="11">
        <f t="shared" ref="F8" si="0">(D8+E8)*10</f>
        <v>0</v>
      </c>
      <c r="G8" s="17"/>
      <c r="H8" s="17"/>
      <c r="I8" s="7" t="e">
        <f t="shared" ref="I8:I16" si="1">H8/(10*F8)</f>
        <v>#DIV/0!</v>
      </c>
      <c r="J8" s="7" t="e">
        <f>100*G8/H8</f>
        <v>#DIV/0!</v>
      </c>
      <c r="K8" s="8" t="e">
        <f>10*(F8-10*G8)/H8</f>
        <v>#DIV/0!</v>
      </c>
    </row>
    <row r="9" spans="3:11" ht="15.75" thickBot="1" x14ac:dyDescent="0.3">
      <c r="C9" s="4">
        <v>0.95</v>
      </c>
      <c r="D9" s="17">
        <v>22.14</v>
      </c>
      <c r="E9" s="17">
        <v>30.33</v>
      </c>
      <c r="F9" s="11">
        <f t="shared" ref="F9" si="2">(D9+E9)*10</f>
        <v>524.70000000000005</v>
      </c>
      <c r="G9" s="17">
        <v>32.97</v>
      </c>
      <c r="H9" s="17">
        <v>5009</v>
      </c>
      <c r="I9" s="7">
        <f t="shared" si="1"/>
        <v>0.95464074709357727</v>
      </c>
      <c r="J9" s="7">
        <f>100*G9/H9</f>
        <v>0.65821521261728888</v>
      </c>
      <c r="K9" s="8">
        <f>10*(F9-10*G9)/H9</f>
        <v>0.38929926132960679</v>
      </c>
    </row>
    <row r="10" spans="3:11" ht="15.75" thickBot="1" x14ac:dyDescent="0.3">
      <c r="C10" s="4">
        <v>0.9</v>
      </c>
      <c r="D10" s="17"/>
      <c r="E10" s="17"/>
      <c r="F10" s="11">
        <f t="shared" ref="F10:F16" si="3">(D10+E10)*10</f>
        <v>0</v>
      </c>
      <c r="G10" s="17"/>
      <c r="H10" s="17"/>
      <c r="I10" s="7" t="e">
        <f t="shared" si="1"/>
        <v>#DIV/0!</v>
      </c>
      <c r="J10" s="7" t="e">
        <f t="shared" ref="J10:J16" si="4">100*G10/H10</f>
        <v>#DIV/0!</v>
      </c>
      <c r="K10" s="8" t="e">
        <f t="shared" ref="K10:K16" si="5">10*(F10-10*G10)/H10</f>
        <v>#DIV/0!</v>
      </c>
    </row>
    <row r="11" spans="3:11" ht="15.75" thickBot="1" x14ac:dyDescent="0.3">
      <c r="C11" s="4">
        <v>0.85</v>
      </c>
      <c r="D11" s="17"/>
      <c r="E11" s="17"/>
      <c r="F11" s="11">
        <f t="shared" si="3"/>
        <v>0</v>
      </c>
      <c r="G11" s="17"/>
      <c r="H11" s="17"/>
      <c r="I11" s="7" t="e">
        <f t="shared" si="1"/>
        <v>#DIV/0!</v>
      </c>
      <c r="J11" s="7" t="e">
        <f t="shared" si="4"/>
        <v>#DIV/0!</v>
      </c>
      <c r="K11" s="8" t="e">
        <f t="shared" si="5"/>
        <v>#DIV/0!</v>
      </c>
    </row>
    <row r="12" spans="3:11" ht="15.75" thickBot="1" x14ac:dyDescent="0.3">
      <c r="C12" s="4">
        <v>0.8</v>
      </c>
      <c r="D12" s="17"/>
      <c r="E12" s="17"/>
      <c r="F12" s="11">
        <f t="shared" si="3"/>
        <v>0</v>
      </c>
      <c r="G12" s="17"/>
      <c r="H12" s="17"/>
      <c r="I12" s="7" t="e">
        <f t="shared" si="1"/>
        <v>#DIV/0!</v>
      </c>
      <c r="J12" s="7" t="e">
        <f t="shared" si="4"/>
        <v>#DIV/0!</v>
      </c>
      <c r="K12" s="8" t="e">
        <f t="shared" si="5"/>
        <v>#DIV/0!</v>
      </c>
    </row>
    <row r="13" spans="3:11" ht="15.75" thickBot="1" x14ac:dyDescent="0.3">
      <c r="C13" s="4">
        <v>0.75</v>
      </c>
      <c r="D13" s="17"/>
      <c r="E13" s="17"/>
      <c r="F13" s="11">
        <f t="shared" si="3"/>
        <v>0</v>
      </c>
      <c r="G13" s="17"/>
      <c r="H13" s="17"/>
      <c r="I13" s="7" t="e">
        <f t="shared" si="1"/>
        <v>#DIV/0!</v>
      </c>
      <c r="J13" s="7" t="e">
        <f t="shared" si="4"/>
        <v>#DIV/0!</v>
      </c>
      <c r="K13" s="8" t="e">
        <f t="shared" si="5"/>
        <v>#DIV/0!</v>
      </c>
    </row>
    <row r="14" spans="3:11" ht="15.75" thickBot="1" x14ac:dyDescent="0.3">
      <c r="C14" s="4">
        <v>0.7</v>
      </c>
      <c r="D14" s="17"/>
      <c r="E14" s="17"/>
      <c r="F14" s="11">
        <f t="shared" si="3"/>
        <v>0</v>
      </c>
      <c r="G14" s="17"/>
      <c r="H14" s="17"/>
      <c r="I14" s="7" t="e">
        <f t="shared" si="1"/>
        <v>#DIV/0!</v>
      </c>
      <c r="J14" s="7" t="e">
        <f t="shared" si="4"/>
        <v>#DIV/0!</v>
      </c>
      <c r="K14" s="8" t="e">
        <f t="shared" si="5"/>
        <v>#DIV/0!</v>
      </c>
    </row>
    <row r="15" spans="3:11" ht="15.75" thickBot="1" x14ac:dyDescent="0.3">
      <c r="C15" s="4">
        <v>0.6</v>
      </c>
      <c r="D15" s="17"/>
      <c r="E15" s="17"/>
      <c r="F15" s="11">
        <f t="shared" si="3"/>
        <v>0</v>
      </c>
      <c r="G15" s="17"/>
      <c r="H15" s="17"/>
      <c r="I15" s="7" t="e">
        <f t="shared" si="1"/>
        <v>#DIV/0!</v>
      </c>
      <c r="J15" s="7" t="e">
        <f t="shared" si="4"/>
        <v>#DIV/0!</v>
      </c>
      <c r="K15" s="8" t="e">
        <f t="shared" si="5"/>
        <v>#DIV/0!</v>
      </c>
    </row>
    <row r="16" spans="3:11" ht="15.75" thickBot="1" x14ac:dyDescent="0.3">
      <c r="C16" s="4">
        <v>0.5</v>
      </c>
      <c r="D16" s="17"/>
      <c r="E16" s="17"/>
      <c r="F16" s="11">
        <f t="shared" si="3"/>
        <v>0</v>
      </c>
      <c r="G16" s="17"/>
      <c r="H16" s="17"/>
      <c r="I16" s="7" t="e">
        <f t="shared" si="1"/>
        <v>#DIV/0!</v>
      </c>
      <c r="J16" s="7" t="e">
        <f t="shared" si="4"/>
        <v>#DIV/0!</v>
      </c>
      <c r="K16" s="8" t="e">
        <f t="shared" si="5"/>
        <v>#DIV/0!</v>
      </c>
    </row>
    <row r="19" spans="3:11" ht="15.75" thickBot="1" x14ac:dyDescent="0.3"/>
    <row r="20" spans="3:11" x14ac:dyDescent="0.25">
      <c r="C20" s="23" t="s">
        <v>0</v>
      </c>
      <c r="D20" s="25" t="s">
        <v>1</v>
      </c>
      <c r="E20" s="27" t="s">
        <v>1</v>
      </c>
      <c r="F20" s="9"/>
      <c r="G20" s="27" t="s">
        <v>1</v>
      </c>
      <c r="H20" s="27" t="s">
        <v>2</v>
      </c>
      <c r="I20" s="19"/>
      <c r="J20" s="19"/>
      <c r="K20" s="21"/>
    </row>
    <row r="21" spans="3:11" x14ac:dyDescent="0.25">
      <c r="C21" s="24"/>
      <c r="D21" s="26"/>
      <c r="E21" s="28"/>
      <c r="F21" s="2"/>
      <c r="G21" s="28"/>
      <c r="H21" s="28"/>
      <c r="I21" s="20"/>
      <c r="J21" s="20"/>
      <c r="K21" s="22"/>
    </row>
    <row r="22" spans="3:11" ht="25.5" x14ac:dyDescent="0.25">
      <c r="C22" s="1" t="s">
        <v>19</v>
      </c>
      <c r="D22" s="13" t="s">
        <v>16</v>
      </c>
      <c r="E22" s="14" t="s">
        <v>17</v>
      </c>
      <c r="F22" s="2" t="s">
        <v>4</v>
      </c>
      <c r="G22" s="18" t="s">
        <v>5</v>
      </c>
      <c r="H22" s="18" t="s">
        <v>6</v>
      </c>
      <c r="I22" s="2" t="s">
        <v>7</v>
      </c>
      <c r="J22" s="2" t="s">
        <v>9</v>
      </c>
      <c r="K22" s="3" t="s">
        <v>8</v>
      </c>
    </row>
    <row r="23" spans="3:11" ht="15.75" thickBot="1" x14ac:dyDescent="0.3">
      <c r="C23" s="4" t="s">
        <v>20</v>
      </c>
      <c r="D23" s="15" t="s">
        <v>18</v>
      </c>
      <c r="E23" s="16" t="s">
        <v>18</v>
      </c>
      <c r="F23" s="5" t="s">
        <v>10</v>
      </c>
      <c r="G23" s="17" t="s">
        <v>18</v>
      </c>
      <c r="H23" s="17" t="s">
        <v>11</v>
      </c>
      <c r="I23" s="5" t="s">
        <v>12</v>
      </c>
      <c r="J23" s="5" t="s">
        <v>13</v>
      </c>
      <c r="K23" s="6" t="s">
        <v>13</v>
      </c>
    </row>
    <row r="24" spans="3:11" ht="15.75" thickBot="1" x14ac:dyDescent="0.3">
      <c r="C24" s="4">
        <v>-330</v>
      </c>
      <c r="D24" s="17">
        <v>21.37</v>
      </c>
      <c r="E24" s="17">
        <v>27.63</v>
      </c>
      <c r="F24" s="11">
        <f t="shared" ref="F24:F32" si="6">(D24+E24)*10</f>
        <v>490</v>
      </c>
      <c r="G24" s="17">
        <v>19.91</v>
      </c>
      <c r="H24" s="17">
        <v>4236</v>
      </c>
      <c r="I24" s="7">
        <f t="shared" ref="I24:I32" si="7">H24/(10*F24)</f>
        <v>0.86448979591836739</v>
      </c>
      <c r="J24" s="7">
        <f>100*G24/H24</f>
        <v>0.47001888574126532</v>
      </c>
      <c r="K24" s="8">
        <f>10*(F24-10*G24)/H24</f>
        <v>0.6867327667610954</v>
      </c>
    </row>
    <row r="25" spans="3:11" ht="15.75" thickBot="1" x14ac:dyDescent="0.3">
      <c r="C25" s="4">
        <v>-100</v>
      </c>
      <c r="D25" s="17"/>
      <c r="E25" s="17"/>
      <c r="F25" s="11">
        <f t="shared" si="6"/>
        <v>0</v>
      </c>
      <c r="G25" s="17"/>
      <c r="H25" s="17"/>
      <c r="I25" s="7" t="e">
        <f t="shared" si="7"/>
        <v>#DIV/0!</v>
      </c>
      <c r="J25" s="7" t="e">
        <f>100*G25/H25</f>
        <v>#DIV/0!</v>
      </c>
      <c r="K25" s="8" t="e">
        <f>10*(F25-10*G25)/H25</f>
        <v>#DIV/0!</v>
      </c>
    </row>
    <row r="26" spans="3:11" ht="15.75" thickBot="1" x14ac:dyDescent="0.3">
      <c r="C26" s="4">
        <v>-60</v>
      </c>
      <c r="D26" s="17"/>
      <c r="E26" s="17"/>
      <c r="F26" s="11">
        <f t="shared" si="6"/>
        <v>0</v>
      </c>
      <c r="G26" s="17"/>
      <c r="H26" s="17"/>
      <c r="I26" s="7" t="e">
        <f t="shared" si="7"/>
        <v>#DIV/0!</v>
      </c>
      <c r="J26" s="7" t="e">
        <f t="shared" ref="J26:J32" si="8">100*G26/H26</f>
        <v>#DIV/0!</v>
      </c>
      <c r="K26" s="8" t="e">
        <f t="shared" ref="K26:K32" si="9">10*(F26-10*G26)/H26</f>
        <v>#DIV/0!</v>
      </c>
    </row>
    <row r="27" spans="3:11" ht="15.75" thickBot="1" x14ac:dyDescent="0.3">
      <c r="C27" s="4">
        <v>-20</v>
      </c>
      <c r="D27" s="17"/>
      <c r="E27" s="17"/>
      <c r="F27" s="11">
        <f t="shared" si="6"/>
        <v>0</v>
      </c>
      <c r="G27" s="17"/>
      <c r="H27" s="17"/>
      <c r="I27" s="7" t="e">
        <f t="shared" si="7"/>
        <v>#DIV/0!</v>
      </c>
      <c r="J27" s="7" t="e">
        <f t="shared" si="8"/>
        <v>#DIV/0!</v>
      </c>
      <c r="K27" s="8" t="e">
        <f t="shared" si="9"/>
        <v>#DIV/0!</v>
      </c>
    </row>
    <row r="28" spans="3:11" x14ac:dyDescent="0.25">
      <c r="D28"/>
      <c r="E28"/>
      <c r="G28"/>
    </row>
    <row r="29" spans="3:11" x14ac:dyDescent="0.25">
      <c r="D29"/>
      <c r="E29"/>
      <c r="G29"/>
    </row>
    <row r="30" spans="3:11" x14ac:dyDescent="0.25">
      <c r="D30"/>
      <c r="E30"/>
      <c r="G30"/>
    </row>
    <row r="31" spans="3:11" x14ac:dyDescent="0.25">
      <c r="D31"/>
      <c r="E31"/>
      <c r="G31"/>
    </row>
    <row r="32" spans="3:11" x14ac:dyDescent="0.25">
      <c r="D32"/>
      <c r="E32"/>
      <c r="G32"/>
    </row>
  </sheetData>
  <mergeCells count="16">
    <mergeCell ref="I20:I21"/>
    <mergeCell ref="J20:J21"/>
    <mergeCell ref="K20:K21"/>
    <mergeCell ref="C20:C21"/>
    <mergeCell ref="D20:D21"/>
    <mergeCell ref="E20:E21"/>
    <mergeCell ref="G20:G21"/>
    <mergeCell ref="H20:H21"/>
    <mergeCell ref="J4:J5"/>
    <mergeCell ref="K4:K5"/>
    <mergeCell ref="C4:C5"/>
    <mergeCell ref="D4:D5"/>
    <mergeCell ref="E4:E5"/>
    <mergeCell ref="G4:G5"/>
    <mergeCell ref="H4:H5"/>
    <mergeCell ref="I4:I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F770-2751-4AEE-943C-F322D29BA5C0}">
  <dimension ref="C3:K14"/>
  <sheetViews>
    <sheetView zoomScale="130" zoomScaleNormal="130" workbookViewId="0">
      <selection activeCell="D8" sqref="D8"/>
    </sheetView>
  </sheetViews>
  <sheetFormatPr defaultRowHeight="15" x14ac:dyDescent="0.25"/>
  <cols>
    <col min="3" max="3" width="13.85546875" bestFit="1" customWidth="1"/>
    <col min="4" max="5" width="13.85546875" style="12" customWidth="1"/>
    <col min="7" max="7" width="9.140625" style="12"/>
    <col min="9" max="9" width="11.42578125" bestFit="1" customWidth="1"/>
    <col min="11" max="11" width="11.42578125" bestFit="1" customWidth="1"/>
  </cols>
  <sheetData>
    <row r="3" spans="3:11" ht="15.75" thickBot="1" x14ac:dyDescent="0.3"/>
    <row r="4" spans="3:11" x14ac:dyDescent="0.25">
      <c r="C4" s="23" t="s">
        <v>14</v>
      </c>
      <c r="D4" s="25" t="s">
        <v>1</v>
      </c>
      <c r="E4" s="27" t="s">
        <v>1</v>
      </c>
      <c r="F4" s="9"/>
      <c r="G4" s="27" t="s">
        <v>1</v>
      </c>
      <c r="H4" s="27" t="s">
        <v>2</v>
      </c>
      <c r="I4" s="19"/>
      <c r="J4" s="19"/>
      <c r="K4" s="21"/>
    </row>
    <row r="5" spans="3:11" x14ac:dyDescent="0.25">
      <c r="C5" s="24"/>
      <c r="D5" s="26"/>
      <c r="E5" s="28"/>
      <c r="F5" s="2"/>
      <c r="G5" s="28"/>
      <c r="H5" s="28"/>
      <c r="I5" s="20"/>
      <c r="J5" s="20"/>
      <c r="K5" s="22"/>
    </row>
    <row r="6" spans="3:11" ht="38.25" x14ac:dyDescent="0.25">
      <c r="C6" s="1" t="s">
        <v>15</v>
      </c>
      <c r="D6" s="13" t="s">
        <v>16</v>
      </c>
      <c r="E6" s="14" t="s">
        <v>17</v>
      </c>
      <c r="F6" s="2" t="s">
        <v>4</v>
      </c>
      <c r="G6" s="18" t="s">
        <v>5</v>
      </c>
      <c r="H6" s="18" t="s">
        <v>6</v>
      </c>
      <c r="I6" s="2" t="s">
        <v>7</v>
      </c>
      <c r="J6" s="2" t="s">
        <v>9</v>
      </c>
      <c r="K6" s="3" t="s">
        <v>8</v>
      </c>
    </row>
    <row r="7" spans="3:11" ht="15.75" thickBot="1" x14ac:dyDescent="0.3">
      <c r="C7" s="4"/>
      <c r="D7" s="15" t="s">
        <v>18</v>
      </c>
      <c r="E7" s="16" t="s">
        <v>18</v>
      </c>
      <c r="F7" s="5" t="s">
        <v>10</v>
      </c>
      <c r="G7" s="17" t="s">
        <v>18</v>
      </c>
      <c r="H7" s="17" t="s">
        <v>11</v>
      </c>
      <c r="I7" s="5" t="s">
        <v>12</v>
      </c>
      <c r="J7" s="5" t="s">
        <v>13</v>
      </c>
      <c r="K7" s="6" t="s">
        <v>13</v>
      </c>
    </row>
    <row r="8" spans="3:11" ht="15.75" thickBot="1" x14ac:dyDescent="0.3">
      <c r="C8" s="10">
        <v>40118</v>
      </c>
      <c r="D8" s="17">
        <v>18.77</v>
      </c>
      <c r="E8" s="17">
        <v>33.15</v>
      </c>
      <c r="F8" s="11">
        <f>(D8+E8)*10</f>
        <v>519.20000000000005</v>
      </c>
      <c r="G8" s="17">
        <v>0</v>
      </c>
      <c r="H8" s="17">
        <v>8455</v>
      </c>
      <c r="I8" s="7">
        <f t="shared" ref="I8:I14" si="0">H8/(10*F8)</f>
        <v>1.6284668721109399</v>
      </c>
      <c r="J8" s="7">
        <f>100*G8/H8</f>
        <v>0</v>
      </c>
      <c r="K8" s="8">
        <f>10*(F8-10*G8)/H8</f>
        <v>0.61407451212300412</v>
      </c>
    </row>
    <row r="9" spans="3:11" ht="15.75" thickBot="1" x14ac:dyDescent="0.3">
      <c r="C9" s="10">
        <v>40133</v>
      </c>
      <c r="D9" s="17"/>
      <c r="E9" s="17"/>
      <c r="F9" s="11">
        <f t="shared" ref="F9:F14" si="1">(D9+E9)*10</f>
        <v>0</v>
      </c>
      <c r="G9" s="17"/>
      <c r="H9" s="17"/>
      <c r="I9" s="7" t="e">
        <f t="shared" si="0"/>
        <v>#DIV/0!</v>
      </c>
      <c r="J9" s="5" t="e">
        <f t="shared" ref="J9:J14" si="2">10*G9/H9</f>
        <v>#DIV/0!</v>
      </c>
      <c r="K9" s="8" t="e">
        <f t="shared" ref="K9:K14" si="3">10*(F9-G9)/H9</f>
        <v>#DIV/0!</v>
      </c>
    </row>
    <row r="10" spans="3:11" ht="15.75" thickBot="1" x14ac:dyDescent="0.3">
      <c r="C10" s="10">
        <v>40148</v>
      </c>
      <c r="D10" s="17"/>
      <c r="E10" s="17"/>
      <c r="F10" s="11">
        <f t="shared" si="1"/>
        <v>0</v>
      </c>
      <c r="G10" s="17"/>
      <c r="H10" s="17"/>
      <c r="I10" s="7" t="e">
        <f t="shared" si="0"/>
        <v>#DIV/0!</v>
      </c>
      <c r="J10" s="5" t="e">
        <f t="shared" si="2"/>
        <v>#DIV/0!</v>
      </c>
      <c r="K10" s="8" t="e">
        <f t="shared" si="3"/>
        <v>#DIV/0!</v>
      </c>
    </row>
    <row r="11" spans="3:11" ht="15.75" thickBot="1" x14ac:dyDescent="0.3">
      <c r="C11" s="10">
        <v>40163</v>
      </c>
      <c r="D11" s="17"/>
      <c r="E11" s="17"/>
      <c r="F11" s="11">
        <f t="shared" si="1"/>
        <v>0</v>
      </c>
      <c r="G11" s="17"/>
      <c r="H11" s="17"/>
      <c r="I11" s="7" t="e">
        <f t="shared" si="0"/>
        <v>#DIV/0!</v>
      </c>
      <c r="J11" s="5" t="e">
        <f t="shared" si="2"/>
        <v>#DIV/0!</v>
      </c>
      <c r="K11" s="8" t="e">
        <f t="shared" si="3"/>
        <v>#DIV/0!</v>
      </c>
    </row>
    <row r="12" spans="3:11" ht="15.75" thickBot="1" x14ac:dyDescent="0.3">
      <c r="C12" s="10">
        <v>40179</v>
      </c>
      <c r="D12" s="17"/>
      <c r="E12" s="17"/>
      <c r="F12" s="11">
        <f t="shared" si="1"/>
        <v>0</v>
      </c>
      <c r="G12" s="17"/>
      <c r="H12" s="17"/>
      <c r="I12" s="7" t="e">
        <f t="shared" si="0"/>
        <v>#DIV/0!</v>
      </c>
      <c r="J12" s="5" t="e">
        <f t="shared" si="2"/>
        <v>#DIV/0!</v>
      </c>
      <c r="K12" s="8" t="e">
        <f t="shared" si="3"/>
        <v>#DIV/0!</v>
      </c>
    </row>
    <row r="13" spans="3:11" ht="15.75" thickBot="1" x14ac:dyDescent="0.3">
      <c r="C13" s="10">
        <v>40194</v>
      </c>
      <c r="D13" s="17"/>
      <c r="E13" s="17"/>
      <c r="F13" s="11">
        <f t="shared" si="1"/>
        <v>0</v>
      </c>
      <c r="G13" s="17"/>
      <c r="H13" s="17"/>
      <c r="I13" s="7" t="e">
        <f t="shared" si="0"/>
        <v>#DIV/0!</v>
      </c>
      <c r="J13" s="5" t="e">
        <f t="shared" si="2"/>
        <v>#DIV/0!</v>
      </c>
      <c r="K13" s="8" t="e">
        <f t="shared" si="3"/>
        <v>#DIV/0!</v>
      </c>
    </row>
    <row r="14" spans="3:11" ht="15.75" thickBot="1" x14ac:dyDescent="0.3">
      <c r="C14" s="10">
        <v>40210</v>
      </c>
      <c r="D14" s="17"/>
      <c r="E14" s="17"/>
      <c r="F14" s="11">
        <f t="shared" si="1"/>
        <v>0</v>
      </c>
      <c r="G14" s="17"/>
      <c r="H14" s="17"/>
      <c r="I14" s="7" t="e">
        <f t="shared" si="0"/>
        <v>#DIV/0!</v>
      </c>
      <c r="J14" s="5" t="e">
        <f t="shared" si="2"/>
        <v>#DIV/0!</v>
      </c>
      <c r="K14" s="8" t="e">
        <f t="shared" si="3"/>
        <v>#DIV/0!</v>
      </c>
    </row>
  </sheetData>
  <mergeCells count="8">
    <mergeCell ref="K4:K5"/>
    <mergeCell ref="E4:E5"/>
    <mergeCell ref="C4:C5"/>
    <mergeCell ref="D4:D5"/>
    <mergeCell ref="G4:G5"/>
    <mergeCell ref="H4:H5"/>
    <mergeCell ref="I4:I5"/>
    <mergeCell ref="J4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Qazvin (قزوین), Iran</vt:lpstr>
      <vt:lpstr>Piracicaba, Brazil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Quirijn</dc:creator>
  <cp:lastModifiedBy>Quirijn de Jong van Lier</cp:lastModifiedBy>
  <dcterms:created xsi:type="dcterms:W3CDTF">2018-01-17T20:44:50Z</dcterms:created>
  <dcterms:modified xsi:type="dcterms:W3CDTF">2018-01-18T13:56:46Z</dcterms:modified>
</cp:coreProperties>
</file>